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<sst xmlns="http://schemas.openxmlformats.org/spreadsheetml/2006/main" count="132">
  <si>
    <t>附件2</t>
  </si>
  <si>
    <t>曲江区2020年度项目支出绩效自评基础信息表</t>
  </si>
  <si>
    <t>项目名称</t>
  </si>
  <si>
    <t>严重精神障碍患者管控及其监护人监护补助（保险）</t>
  </si>
  <si>
    <t>项目负责人及联系电话</t>
  </si>
  <si>
    <t xml:space="preserve">负责人：陈海艳 
电话：13415637291   </t>
  </si>
  <si>
    <t>经办人及电话</t>
  </si>
  <si>
    <t>经办人：李权 
电话：13640131154</t>
  </si>
  <si>
    <t>佐证材料</t>
  </si>
  <si>
    <t>单位名称</t>
  </si>
  <si>
    <t>韶关市曲江区卫生健康局</t>
  </si>
  <si>
    <t>资金安排文号</t>
  </si>
  <si>
    <t>韶曲委办发〔2016〕32号、韶财社[2020]4号</t>
  </si>
  <si>
    <t>预算支出功能科目名称及代码</t>
  </si>
  <si>
    <t>[2010102]一般行政管理事务</t>
  </si>
  <si>
    <t>归口股室</t>
  </si>
  <si>
    <t>疾病预防控制股</t>
  </si>
  <si>
    <t>主管部门</t>
  </si>
  <si>
    <t>曲江区卫生健康局</t>
  </si>
  <si>
    <t>项目类型</t>
  </si>
  <si>
    <r>
      <rPr>
        <sz val="10"/>
        <rFont val="宋体"/>
        <charset val="134"/>
      </rPr>
      <t>1.基本建设类□  其中：新建 □ 扩建 □ 改建 □  
2.行政事业类□  其中：采购 □ 修缮 □ 奖励/补贴 √ 检测检疫 □
3.其他项目类</t>
    </r>
    <r>
      <rPr>
        <sz val="10"/>
        <rFont val="Arial"/>
        <charset val="134"/>
      </rPr>
      <t>√</t>
    </r>
    <r>
      <rPr>
        <sz val="10"/>
        <rFont val="宋体"/>
        <charset val="134"/>
      </rPr>
      <t xml:space="preserve">  </t>
    </r>
    <r>
      <rPr>
        <u/>
        <sz val="10"/>
        <rFont val="宋体"/>
        <charset val="134"/>
      </rPr>
      <t xml:space="preserve"> 救治救助                              </t>
    </r>
  </si>
  <si>
    <t>一、项目申请依据</t>
  </si>
  <si>
    <t>项目建设内容</t>
  </si>
  <si>
    <t xml:space="preserve">  用于救治救助的严重精神障碍患者急性期住院伙食费、严重精神障碍患者缓解期门诊服药费用和发放曲江区各镇街严重精神障碍患者专项排查经费；同时建立全区严重精神障碍患者综治组织协调、职能部门尽责、财政全额保障、村居监督管理、家庭主动承担、社会志愿参与的监护机制，为在管患者购买监护责任补偿保险。</t>
  </si>
  <si>
    <t>部门预算批复文件、区委、区政府批准文件或其他设立批准文件及立项（例：附件1+具体名称、附件2+具体名称）</t>
  </si>
  <si>
    <t>项目设立的依据</t>
  </si>
  <si>
    <t xml:space="preserve">中共韶关市曲江区委办公室、韶关市曲江区人民政府办公室关于印发《曲江区加强严重精神障碍患者管控工作实施意见（试行）的通知》（韶曲委办发〔2016〕32号）          </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</si>
  <si>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</si>
  <si>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</si>
  <si>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</si>
  <si>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救治救助的严重精神障碍患者</t>
  </si>
  <si>
    <t>二、资金安排</t>
  </si>
  <si>
    <t>资金 情况
（元）</t>
  </si>
  <si>
    <t>资金总体情况</t>
  </si>
  <si>
    <t>计划安排</t>
  </si>
  <si>
    <t>项目开始年度至本年度止累计金额（元）</t>
  </si>
  <si>
    <t>3000000元</t>
  </si>
  <si>
    <t>待安排资金</t>
  </si>
  <si>
    <t>上年度结转结余金额</t>
  </si>
  <si>
    <t xml:space="preserve">              0元   </t>
  </si>
  <si>
    <t>其中：财政拨款（区级专款）</t>
  </si>
  <si>
    <t xml:space="preserve">                 0元</t>
  </si>
  <si>
    <t>其他资金(自筹)</t>
  </si>
  <si>
    <t xml:space="preserve">                0元</t>
  </si>
  <si>
    <t>年度资金安排总额：</t>
  </si>
  <si>
    <t xml:space="preserve">            3000000元</t>
  </si>
  <si>
    <t xml:space="preserve">        3000000元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</si>
  <si>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</si>
  <si>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</si>
  <si>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</si>
  <si>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</si>
  <si>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</si>
  <si>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</si>
  <si>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</si>
  <si>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</si>
  <si>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</si>
  <si>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</si>
  <si>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</si>
  <si>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</si>
  <si>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</si>
  <si>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0元</t>
  </si>
  <si>
    <t>1-12月</t>
  </si>
  <si>
    <t>1月</t>
  </si>
  <si>
    <t>2月</t>
  </si>
  <si>
    <t>3月</t>
  </si>
  <si>
    <t>4月</t>
  </si>
  <si>
    <t>5月</t>
  </si>
  <si>
    <t>6月</t>
  </si>
  <si>
    <t>7月</t>
  </si>
  <si>
    <t>8月</t>
  </si>
  <si>
    <t>9月</t>
  </si>
  <si>
    <t>10月</t>
  </si>
  <si>
    <t>11月</t>
  </si>
  <si>
    <t>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</si>
  <si>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</si>
  <si>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</si>
  <si>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</si>
  <si>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</si>
  <si>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</si>
  <si>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</si>
  <si>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</si>
  <si>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</si>
  <si>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</si>
  <si>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</si>
  <si>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</si>
  <si>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</si>
  <si>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</si>
  <si>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</si>
  <si>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</si>
  <si>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治救助的严重精神障碍患者，保障人民群众生命财产安全，深化平安莲都建设、维护社会和谐稳定营造良好的社会环境。</t>
  </si>
  <si>
    <t>治救助的严重精神障碍患者，保障人民群众生命财产安全，深化平安莲都建设、维护社会和谐稳定营造良好的社会环境。发放严重精神障碍患者缓解期门诊药费报销、用于救治救助严重精神障碍患者急性期住院患者伙食费报销，做好专项排查。</t>
  </si>
  <si>
    <t>阶段性目标</t>
  </si>
  <si>
    <t xml:space="preserve">1、中期目标：发放严重精神障碍患者缓解期门诊药费报销、用于救治救助严重精神障碍患者急性期住院患者伙食费报销等 
2、年度目标：发放严重精神障碍患者缓解期门诊药费报销、用于救治救助严重精神障碍患者急性期住院患者伙食费报销，做好专项排查。  
3、发放严重精神障碍患者缓解期门诊药费报销，用于救治救助严重精神障碍患者急性期住院患者伙食费报销等
</t>
  </si>
  <si>
    <t>1、中期目标：发放严重精神障碍患者缓解期门诊药费报销、用于救治救助严重精神障碍患者急性期住院患者伙食费报销等 
2、年度目标：发放严重精神障碍患者缓解期门诊药费报销、用于救治救助严重精神障碍患者急性期住院患者伙食费报销，做好专项排查。  
3、发放严重精神障碍患者缓解期门诊药费报销，用于救治救助严重精神障碍患者急性期住院患者伙食费报销等</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</si>
  <si>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</si>
  <si>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</si>
  <si>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</si>
  <si>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</si>
  <si>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</si>
  <si>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</si>
  <si>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</si>
  <si>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</si>
  <si>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</si>
  <si>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</si>
  <si>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</si>
  <si>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 xml:space="preserve">救治救助的严重精神障碍患者的数量  </t>
  </si>
  <si>
    <t xml:space="preserve">≥1900人    </t>
  </si>
  <si>
    <t>1915人</t>
  </si>
  <si>
    <t>发放在管严重精神障碍患者监护人补助经费数量</t>
  </si>
  <si>
    <t>≥1500人</t>
  </si>
  <si>
    <t>1549人</t>
  </si>
  <si>
    <t>为在管严重精神障碍患者购买监护责任补偿保险数量</t>
  </si>
  <si>
    <t>质量指标</t>
  </si>
  <si>
    <t>资金支出率</t>
  </si>
  <si>
    <t>资金合规率</t>
  </si>
  <si>
    <t>时效指标</t>
  </si>
  <si>
    <t>资金到位率</t>
  </si>
  <si>
    <t>效益指标</t>
  </si>
  <si>
    <t>经济效益指标</t>
  </si>
  <si>
    <t>社会效益指标</t>
  </si>
  <si>
    <t>维护社会和谐，营造良好社会环境</t>
  </si>
  <si>
    <t>有效</t>
  </si>
  <si>
    <t>生态效益指标</t>
  </si>
  <si>
    <t>可持续影响指标</t>
  </si>
  <si>
    <t>满意度指标</t>
  </si>
  <si>
    <t>服务对象满意度指标</t>
  </si>
  <si>
    <t>严重精神障碍患者监护人的满意度</t>
  </si>
  <si>
    <t>≥90%</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</si>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</sst>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1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5" fillId="14" borderId="0" applyNumberFormat="0" applyBorder="0" applyAlignment="0" applyProtection="0">
      <alignment vertical="center"/>
    </xf>
    <xf numFmtId="0" fontId="17" fillId="0" borderId="13" applyNumberFormat="0" applyFill="0" applyAlignment="0" applyProtection="0">
      <alignment vertical="center"/>
    </xf>
    <xf numFmtId="0" fontId="15" fillId="17" borderId="0" applyNumberFormat="0" applyBorder="0" applyAlignment="0" applyProtection="0">
      <alignment vertical="center"/>
    </xf>
    <xf numFmtId="0" fontId="20" fillId="19" borderId="14" applyNumberFormat="0" applyAlignment="0" applyProtection="0">
      <alignment vertical="center"/>
    </xf>
    <xf numFmtId="0" fontId="22" fillId="19" borderId="12" applyNumberFormat="0" applyAlignment="0" applyProtection="0">
      <alignment vertical="center"/>
    </xf>
    <xf numFmtId="0" fontId="25" fillId="20" borderId="16" applyNumberFormat="0" applyAlignment="0" applyProtection="0">
      <alignment vertical="center"/>
    </xf>
    <xf numFmtId="0" fontId="12" fillId="23" borderId="0" applyNumberFormat="0" applyBorder="0" applyAlignment="0" applyProtection="0">
      <alignment vertical="center"/>
    </xf>
    <xf numFmtId="0" fontId="15" fillId="26"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12" fillId="9" borderId="0" applyNumberFormat="0" applyBorder="0" applyAlignment="0" applyProtection="0">
      <alignment vertical="center"/>
    </xf>
    <xf numFmtId="0" fontId="15" fillId="29"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22" borderId="0" applyNumberFormat="0" applyBorder="0" applyAlignment="0" applyProtection="0">
      <alignment vertical="center"/>
    </xf>
    <xf numFmtId="0" fontId="12" fillId="32" borderId="0" applyNumberFormat="0" applyBorder="0" applyAlignment="0" applyProtection="0">
      <alignment vertical="center"/>
    </xf>
    <xf numFmtId="0" fontId="15" fillId="34" borderId="0" applyNumberFormat="0" applyBorder="0" applyAlignment="0" applyProtection="0">
      <alignment vertical="center"/>
    </xf>
    <xf numFmtId="0" fontId="15" fillId="25"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15" fillId="33"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24" borderId="0" applyNumberFormat="0" applyBorder="0" applyAlignment="0" applyProtection="0">
      <alignment vertical="center"/>
    </xf>
    <xf numFmtId="0" fontId="12" fillId="30" borderId="0" applyNumberFormat="0" applyBorder="0" applyAlignment="0" applyProtection="0">
      <alignment vertical="center"/>
    </xf>
    <xf numFmtId="0" fontId="15" fillId="16" borderId="0" applyNumberFormat="0" applyBorder="0" applyAlignment="0" applyProtection="0">
      <alignment vertical="center"/>
    </xf>
    <xf numFmtId="0" fontId="1" fillId="0" borderId="0"/>
  </cellStyleXfs>
  <cellXfs count="70">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176"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9"/>
  <sheetViews>
    <sheetView tabSelected="1" view="pageBreakPreview" zoomScaleNormal="100" zoomScaleSheetLayoutView="100" workbookViewId="0">
      <selection activeCell="D4" sqref="D4:F4"/>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0"/>
      <c r="J4" s="51" t="s">
        <v>6</v>
      </c>
      <c r="K4" s="52" t="s">
        <v>7</v>
      </c>
      <c r="L4" s="9" t="s">
        <v>8</v>
      </c>
    </row>
    <row r="5" s="1" customFormat="1" ht="32" customHeight="1" spans="1:12">
      <c r="A5" s="9" t="s">
        <v>9</v>
      </c>
      <c r="B5" s="9"/>
      <c r="C5" s="9"/>
      <c r="D5" s="10" t="s">
        <v>10</v>
      </c>
      <c r="E5" s="11"/>
      <c r="F5" s="12"/>
      <c r="G5" s="9" t="s">
        <v>11</v>
      </c>
      <c r="H5" s="9" t="s">
        <v>12</v>
      </c>
      <c r="I5" s="9"/>
      <c r="J5" s="17" t="s">
        <v>13</v>
      </c>
      <c r="K5" s="52" t="s">
        <v>14</v>
      </c>
      <c r="L5" s="51"/>
    </row>
    <row r="6" s="1" customFormat="1" ht="26" customHeight="1" spans="1:12">
      <c r="A6" s="9" t="s">
        <v>15</v>
      </c>
      <c r="B6" s="9"/>
      <c r="C6" s="9"/>
      <c r="D6" s="10" t="s">
        <v>16</v>
      </c>
      <c r="E6" s="11"/>
      <c r="F6" s="12"/>
      <c r="G6" s="9" t="s">
        <v>17</v>
      </c>
      <c r="H6" s="10" t="s">
        <v>18</v>
      </c>
      <c r="I6" s="11"/>
      <c r="J6" s="11"/>
      <c r="K6" s="12"/>
      <c r="L6" s="9"/>
    </row>
    <row r="7" s="1" customFormat="1" ht="57" customHeight="1" spans="1:12">
      <c r="A7" s="9" t="s">
        <v>19</v>
      </c>
      <c r="B7" s="9"/>
      <c r="C7" s="9"/>
      <c r="D7" s="14" t="s">
        <v>20</v>
      </c>
      <c r="E7" s="15"/>
      <c r="F7" s="15"/>
      <c r="G7" s="15"/>
      <c r="H7" s="15"/>
      <c r="I7" s="15"/>
      <c r="J7" s="15"/>
      <c r="K7" s="53"/>
      <c r="L7" s="9"/>
    </row>
    <row r="8" s="1" customFormat="1" ht="26" customHeight="1" spans="1:12">
      <c r="A8" s="14" t="s">
        <v>21</v>
      </c>
      <c r="B8" s="15"/>
      <c r="C8" s="15"/>
      <c r="D8" s="15"/>
      <c r="E8" s="15"/>
      <c r="F8" s="15"/>
      <c r="G8" s="15"/>
      <c r="H8" s="15"/>
      <c r="I8" s="15"/>
      <c r="J8" s="15"/>
      <c r="K8" s="53"/>
      <c r="L8" s="9"/>
    </row>
    <row r="9" s="1" customFormat="1" ht="55" customHeight="1" spans="1:12">
      <c r="A9" s="16" t="s">
        <v>22</v>
      </c>
      <c r="B9" s="16"/>
      <c r="C9" s="16"/>
      <c r="D9" s="17" t="s">
        <v>23</v>
      </c>
      <c r="E9" s="17"/>
      <c r="F9" s="17"/>
      <c r="G9" s="17"/>
      <c r="H9" s="17"/>
      <c r="I9" s="17"/>
      <c r="J9" s="17"/>
      <c r="K9" s="17"/>
      <c r="L9" s="54" t="s">
        <v>24</v>
      </c>
    </row>
    <row r="10" s="1" customFormat="1" ht="51" customHeight="1" spans="1:12">
      <c r="A10" s="16" t="s">
        <v>25</v>
      </c>
      <c r="B10" s="16"/>
      <c r="C10" s="16"/>
      <c r="D10" s="17" t="s">
        <v>26</v>
      </c>
      <c r="E10" s="17"/>
      <c r="F10" s="17"/>
      <c r="G10" s="17"/>
      <c r="H10" s="17"/>
      <c r="I10" s="17"/>
      <c r="J10" s="17"/>
      <c r="K10" s="17"/>
      <c r="L10" s="55"/>
    </row>
    <row r="11" s="1" customFormat="1" ht="106" customHeight="1" spans="1:12">
      <c r="A11" s="16" t="s">
        <v>27</v>
      </c>
      <c r="B11" s="16"/>
      <c r="C11" s="16"/>
      <c r="D11" s="17" t="s">
        <v>28</v>
      </c>
      <c r="E11" s="17"/>
      <c r="F11" s="17"/>
      <c r="G11" s="17"/>
      <c r="H11" s="17"/>
      <c r="I11" s="17"/>
      <c r="J11" s="17"/>
      <c r="K11" s="17"/>
      <c r="L11" s="55"/>
    </row>
    <row r="12" s="1" customFormat="1" ht="26" customHeight="1" spans="1:12">
      <c r="A12" s="16" t="s">
        <v>29</v>
      </c>
      <c r="B12" s="16"/>
      <c r="C12" s="16"/>
      <c r="D12" s="9" t="s">
        <v>30</v>
      </c>
      <c r="E12" s="9"/>
      <c r="F12" s="9"/>
      <c r="G12" s="9"/>
      <c r="H12" s="9"/>
      <c r="I12" s="9"/>
      <c r="J12" s="9"/>
      <c r="K12" s="9"/>
      <c r="L12" s="56"/>
    </row>
    <row r="13" s="1" customFormat="1" ht="26" customHeight="1" spans="1:12">
      <c r="A13" s="14" t="s">
        <v>31</v>
      </c>
      <c r="B13" s="18"/>
      <c r="C13" s="18"/>
      <c r="D13" s="18"/>
      <c r="E13" s="18"/>
      <c r="F13" s="18"/>
      <c r="G13" s="18"/>
      <c r="H13" s="18"/>
      <c r="I13" s="18"/>
      <c r="J13" s="18"/>
      <c r="K13" s="57"/>
      <c r="L13" s="9"/>
    </row>
    <row r="14" s="1" customFormat="1" ht="26" customHeight="1" spans="1:12">
      <c r="A14" s="9" t="s">
        <v>32</v>
      </c>
      <c r="B14" s="19" t="s">
        <v>33</v>
      </c>
      <c r="C14" s="19"/>
      <c r="D14" s="19"/>
      <c r="E14" s="19"/>
      <c r="F14" s="19"/>
      <c r="G14" s="19"/>
      <c r="H14" s="19"/>
      <c r="I14" s="19"/>
      <c r="J14" s="19"/>
      <c r="K14" s="58"/>
      <c r="L14" s="9"/>
    </row>
    <row r="15" s="1" customFormat="1" ht="32" customHeight="1" spans="1:12">
      <c r="A15" s="9"/>
      <c r="B15" s="9" t="s">
        <v>34</v>
      </c>
      <c r="C15" s="9"/>
      <c r="D15" s="9" t="s">
        <v>35</v>
      </c>
      <c r="E15" s="9"/>
      <c r="F15" s="19" t="s">
        <v>36</v>
      </c>
      <c r="G15" s="19"/>
      <c r="H15" s="19"/>
      <c r="I15" s="19"/>
      <c r="J15" s="19"/>
      <c r="K15" s="58"/>
      <c r="L15" s="9"/>
    </row>
    <row r="16" s="1" customFormat="1" ht="32" customHeight="1" spans="1:12">
      <c r="A16" s="9"/>
      <c r="B16" s="9"/>
      <c r="C16" s="9"/>
      <c r="D16" s="9" t="s">
        <v>37</v>
      </c>
      <c r="E16" s="9"/>
      <c r="F16" s="19" t="s">
        <v>36</v>
      </c>
      <c r="G16" s="19"/>
      <c r="H16" s="19"/>
      <c r="I16" s="19"/>
      <c r="J16" s="19"/>
      <c r="K16" s="58"/>
      <c r="L16" s="9"/>
    </row>
    <row r="17" s="1" customFormat="1" ht="32" customHeight="1" spans="1:12">
      <c r="A17" s="9"/>
      <c r="B17" s="20" t="s">
        <v>38</v>
      </c>
      <c r="C17" s="21"/>
      <c r="D17" s="9" t="s">
        <v>39</v>
      </c>
      <c r="E17" s="9"/>
      <c r="F17" s="17" t="s">
        <v>40</v>
      </c>
      <c r="G17" s="17"/>
      <c r="H17" s="22" t="s">
        <v>41</v>
      </c>
      <c r="I17" s="22"/>
      <c r="J17" s="59" t="s">
        <v>42</v>
      </c>
      <c r="K17" s="9" t="s">
        <v>43</v>
      </c>
      <c r="L17" s="45"/>
    </row>
    <row r="18" s="1" customFormat="1" ht="32" customHeight="1" spans="1:12">
      <c r="A18" s="9"/>
      <c r="B18" s="20" t="s">
        <v>44</v>
      </c>
      <c r="C18" s="21"/>
      <c r="D18" s="9" t="s">
        <v>45</v>
      </c>
      <c r="E18" s="9"/>
      <c r="F18" s="17" t="s">
        <v>40</v>
      </c>
      <c r="G18" s="17"/>
      <c r="H18" s="23" t="s">
        <v>46</v>
      </c>
      <c r="I18" s="60"/>
      <c r="J18" s="59" t="s">
        <v>42</v>
      </c>
      <c r="K18" s="9" t="s">
        <v>41</v>
      </c>
      <c r="L18" s="45"/>
    </row>
    <row r="19" s="1" customFormat="1" ht="32" customHeight="1" spans="1:12">
      <c r="A19" s="9"/>
      <c r="B19" s="24" t="s">
        <v>47</v>
      </c>
      <c r="C19" s="25"/>
      <c r="D19" s="26" t="s">
        <v>45</v>
      </c>
      <c r="E19" s="26"/>
      <c r="F19" s="17" t="s">
        <v>40</v>
      </c>
      <c r="G19" s="17"/>
      <c r="H19" s="27" t="s">
        <v>45</v>
      </c>
      <c r="I19" s="61"/>
      <c r="J19" s="59" t="s">
        <v>42</v>
      </c>
      <c r="K19" s="26" t="s">
        <v>41</v>
      </c>
      <c r="L19" s="45"/>
    </row>
    <row r="20" s="1" customFormat="1" ht="26" customHeight="1" spans="1:12">
      <c r="A20" s="9"/>
      <c r="B20" s="28" t="s">
        <v>48</v>
      </c>
      <c r="C20" s="29"/>
      <c r="D20" s="29"/>
      <c r="E20" s="29"/>
      <c r="F20" s="29"/>
      <c r="G20" s="29"/>
      <c r="H20" s="29"/>
      <c r="I20" s="29"/>
      <c r="J20" s="29"/>
      <c r="K20" s="29"/>
      <c r="L20" s="9"/>
    </row>
    <row r="21" s="1" customFormat="1" ht="26" customHeight="1" spans="1:12">
      <c r="A21" s="9"/>
      <c r="B21" s="30"/>
      <c r="C21" s="31" t="s">
        <v>38</v>
      </c>
      <c r="D21" s="31" t="s">
        <v>49</v>
      </c>
      <c r="E21" s="9" t="s">
        <v>50</v>
      </c>
      <c r="F21" s="9"/>
      <c r="G21" s="9"/>
      <c r="H21" s="32" t="s">
        <v>51</v>
      </c>
      <c r="I21" s="32"/>
      <c r="J21" s="32"/>
      <c r="K21" s="26" t="s">
        <v>52</v>
      </c>
      <c r="L21" s="9"/>
    </row>
    <row r="22" s="1" customFormat="1" ht="26" customHeight="1" spans="1:12">
      <c r="A22" s="9"/>
      <c r="B22" s="30"/>
      <c r="C22" s="31"/>
      <c r="D22" s="31"/>
      <c r="E22" s="9" t="s">
        <v>53</v>
      </c>
      <c r="F22" s="9" t="s">
        <v>54</v>
      </c>
      <c r="G22" s="9" t="s">
        <v>55</v>
      </c>
      <c r="H22" s="9" t="s">
        <v>56</v>
      </c>
      <c r="I22" s="9" t="s">
        <v>57</v>
      </c>
      <c r="J22" s="9" t="s">
        <v>58</v>
      </c>
      <c r="K22" s="43"/>
      <c r="L22" s="9"/>
    </row>
    <row r="23" s="1" customFormat="1" ht="26" customHeight="1" spans="1:12">
      <c r="A23" s="9"/>
      <c r="B23" s="33" t="s">
        <v>59</v>
      </c>
      <c r="C23" s="33" t="s">
        <v>60</v>
      </c>
      <c r="D23" s="9">
        <v>3000000</v>
      </c>
      <c r="E23" s="9" t="s">
        <v>61</v>
      </c>
      <c r="F23" s="9">
        <v>3000000</v>
      </c>
      <c r="G23" s="34">
        <f>F23/D23</f>
        <v>1</v>
      </c>
      <c r="H23" s="9" t="s">
        <v>61</v>
      </c>
      <c r="I23" s="9">
        <v>3000000</v>
      </c>
      <c r="J23" s="34">
        <v>1</v>
      </c>
      <c r="K23" s="9"/>
      <c r="L23" s="9"/>
    </row>
    <row r="24" s="1" customFormat="1" ht="26" customHeight="1" spans="1:12">
      <c r="A24" s="9"/>
      <c r="B24" s="29">
        <v>1</v>
      </c>
      <c r="C24" s="33"/>
      <c r="D24" s="9"/>
      <c r="E24" s="9" t="s">
        <v>62</v>
      </c>
      <c r="F24" s="9">
        <v>181818</v>
      </c>
      <c r="G24" s="35">
        <f>F24/$D23*100</f>
        <v>6.0606</v>
      </c>
      <c r="H24" s="9" t="s">
        <v>62</v>
      </c>
      <c r="I24" s="9">
        <v>181818</v>
      </c>
      <c r="J24" s="35">
        <f>I24/$D23*100</f>
        <v>6.0606</v>
      </c>
      <c r="K24" s="9"/>
      <c r="L24" s="9"/>
    </row>
    <row r="25" s="1" customFormat="1" ht="26" customHeight="1" spans="1:12">
      <c r="A25" s="9"/>
      <c r="B25" s="29">
        <v>2</v>
      </c>
      <c r="C25" s="33"/>
      <c r="D25" s="9"/>
      <c r="E25" s="9" t="s">
        <v>63</v>
      </c>
      <c r="F25" s="9">
        <v>181818</v>
      </c>
      <c r="G25" s="35">
        <f>181818*2/3000000*100</f>
        <v>12.1212</v>
      </c>
      <c r="H25" s="9" t="s">
        <v>63</v>
      </c>
      <c r="I25" s="9">
        <v>181818</v>
      </c>
      <c r="J25" s="35">
        <f>181818*2/3000000*100</f>
        <v>12.1212</v>
      </c>
      <c r="K25" s="9"/>
      <c r="L25" s="9"/>
    </row>
    <row r="26" s="1" customFormat="1" ht="26" customHeight="1" spans="1:12">
      <c r="A26" s="9"/>
      <c r="B26" s="29">
        <v>3</v>
      </c>
      <c r="C26" s="33"/>
      <c r="D26" s="9"/>
      <c r="E26" s="9" t="s">
        <v>64</v>
      </c>
      <c r="F26" s="9">
        <v>181818</v>
      </c>
      <c r="G26" s="35">
        <f>181818*3/3000000*100</f>
        <v>18.1818</v>
      </c>
      <c r="H26" s="9" t="s">
        <v>64</v>
      </c>
      <c r="I26" s="9">
        <v>181818</v>
      </c>
      <c r="J26" s="35">
        <f>181818*3/3000000*100</f>
        <v>18.1818</v>
      </c>
      <c r="K26" s="9"/>
      <c r="L26" s="9"/>
    </row>
    <row r="27" s="1" customFormat="1" ht="26" customHeight="1" spans="1:12">
      <c r="A27" s="9"/>
      <c r="B27" s="29">
        <v>4</v>
      </c>
      <c r="C27" s="33"/>
      <c r="D27" s="9"/>
      <c r="E27" s="9" t="s">
        <v>65</v>
      </c>
      <c r="F27" s="9">
        <v>181818</v>
      </c>
      <c r="G27" s="35">
        <f>181818*4/3000000*100</f>
        <v>24.2424</v>
      </c>
      <c r="H27" s="9" t="s">
        <v>65</v>
      </c>
      <c r="I27" s="9">
        <v>181818</v>
      </c>
      <c r="J27" s="35">
        <f>181818*4/3000000*100</f>
        <v>24.2424</v>
      </c>
      <c r="K27" s="9"/>
      <c r="L27" s="9"/>
    </row>
    <row r="28" s="1" customFormat="1" ht="26" customHeight="1" spans="1:12">
      <c r="A28" s="9"/>
      <c r="B28" s="29">
        <v>5</v>
      </c>
      <c r="C28" s="33"/>
      <c r="D28" s="9"/>
      <c r="E28" s="9" t="s">
        <v>66</v>
      </c>
      <c r="F28" s="9">
        <v>181818</v>
      </c>
      <c r="G28" s="35">
        <f>181818*5/3000000*100</f>
        <v>30.303</v>
      </c>
      <c r="H28" s="9" t="s">
        <v>66</v>
      </c>
      <c r="I28" s="9">
        <v>181818</v>
      </c>
      <c r="J28" s="35">
        <f>181818*5/3000000*100</f>
        <v>30.303</v>
      </c>
      <c r="K28" s="9"/>
      <c r="L28" s="9"/>
    </row>
    <row r="29" s="1" customFormat="1" ht="26" customHeight="1" spans="1:12">
      <c r="A29" s="9"/>
      <c r="B29" s="29">
        <v>6</v>
      </c>
      <c r="C29" s="33"/>
      <c r="D29" s="9"/>
      <c r="E29" s="9" t="s">
        <v>67</v>
      </c>
      <c r="F29" s="9">
        <v>181818</v>
      </c>
      <c r="G29" s="35">
        <f>181818*6/3000000*100</f>
        <v>36.3636</v>
      </c>
      <c r="H29" s="9" t="s">
        <v>67</v>
      </c>
      <c r="I29" s="9">
        <v>181818</v>
      </c>
      <c r="J29" s="35">
        <f>181818*6/3000000*100</f>
        <v>36.3636</v>
      </c>
      <c r="K29" s="9"/>
      <c r="L29" s="9"/>
    </row>
    <row r="30" s="1" customFormat="1" ht="26" customHeight="1" spans="1:12">
      <c r="A30" s="9"/>
      <c r="B30" s="29">
        <v>7</v>
      </c>
      <c r="C30" s="33"/>
      <c r="D30" s="9"/>
      <c r="E30" s="9" t="s">
        <v>68</v>
      </c>
      <c r="F30" s="9">
        <v>181818</v>
      </c>
      <c r="G30" s="35">
        <f>181818*7/3000000*100</f>
        <v>42.4242</v>
      </c>
      <c r="H30" s="9" t="s">
        <v>68</v>
      </c>
      <c r="I30" s="9">
        <v>181818</v>
      </c>
      <c r="J30" s="35">
        <f>181818*7/3000000*100</f>
        <v>42.4242</v>
      </c>
      <c r="K30" s="9"/>
      <c r="L30" s="9"/>
    </row>
    <row r="31" s="1" customFormat="1" ht="26" customHeight="1" spans="1:12">
      <c r="A31" s="9"/>
      <c r="B31" s="29">
        <v>8</v>
      </c>
      <c r="C31" s="33"/>
      <c r="D31" s="9"/>
      <c r="E31" s="9" t="s">
        <v>69</v>
      </c>
      <c r="F31" s="9">
        <v>181818</v>
      </c>
      <c r="G31" s="35">
        <f>181818*8/3000000*100</f>
        <v>48.4848</v>
      </c>
      <c r="H31" s="9" t="s">
        <v>69</v>
      </c>
      <c r="I31" s="9">
        <v>181818</v>
      </c>
      <c r="J31" s="35">
        <f>181818*8/3000000*100</f>
        <v>48.4848</v>
      </c>
      <c r="K31" s="9"/>
      <c r="L31" s="9"/>
    </row>
    <row r="32" s="1" customFormat="1" ht="26" customHeight="1" spans="1:12">
      <c r="A32" s="9"/>
      <c r="B32" s="29">
        <v>9</v>
      </c>
      <c r="C32" s="33"/>
      <c r="D32" s="9"/>
      <c r="E32" s="9" t="s">
        <v>70</v>
      </c>
      <c r="F32" s="9">
        <v>181818</v>
      </c>
      <c r="G32" s="35">
        <f>181818*9/3000000*100</f>
        <v>54.5454</v>
      </c>
      <c r="H32" s="9" t="s">
        <v>70</v>
      </c>
      <c r="I32" s="9">
        <v>181818</v>
      </c>
      <c r="J32" s="35">
        <f>181818*9/3000000*100</f>
        <v>54.5454</v>
      </c>
      <c r="K32" s="9"/>
      <c r="L32" s="9"/>
    </row>
    <row r="33" s="1" customFormat="1" ht="26" customHeight="1" spans="1:12">
      <c r="A33" s="9"/>
      <c r="B33" s="29">
        <v>10</v>
      </c>
      <c r="C33" s="33"/>
      <c r="D33" s="9"/>
      <c r="E33" s="9" t="s">
        <v>71</v>
      </c>
      <c r="F33" s="9">
        <v>1000000</v>
      </c>
      <c r="G33" s="35">
        <f>(181818*9+1000000)/3000000*100</f>
        <v>87.8787333333333</v>
      </c>
      <c r="H33" s="9" t="s">
        <v>71</v>
      </c>
      <c r="I33" s="9">
        <v>1000000</v>
      </c>
      <c r="J33" s="35">
        <f>(181818*9+1000000)/3000000*100</f>
        <v>87.8787333333333</v>
      </c>
      <c r="K33" s="9"/>
      <c r="L33" s="9"/>
    </row>
    <row r="34" s="1" customFormat="1" ht="26" customHeight="1" spans="1:12">
      <c r="A34" s="9"/>
      <c r="B34" s="29">
        <v>11</v>
      </c>
      <c r="C34" s="33"/>
      <c r="D34" s="9"/>
      <c r="E34" s="9" t="s">
        <v>72</v>
      </c>
      <c r="F34" s="9">
        <v>181818</v>
      </c>
      <c r="G34" s="35">
        <f>(181818*10+1000000)/3000000*100</f>
        <v>93.9393333333333</v>
      </c>
      <c r="H34" s="9" t="s">
        <v>72</v>
      </c>
      <c r="I34" s="9">
        <v>181818</v>
      </c>
      <c r="J34" s="35">
        <f>(181818*10+1000000)/3000000*100</f>
        <v>93.9393333333333</v>
      </c>
      <c r="K34" s="9"/>
      <c r="L34" s="9"/>
    </row>
    <row r="35" s="1" customFormat="1" ht="26" customHeight="1" spans="1:12">
      <c r="A35" s="9"/>
      <c r="B35" s="29">
        <v>12</v>
      </c>
      <c r="C35" s="33"/>
      <c r="D35" s="9"/>
      <c r="E35" s="9" t="s">
        <v>73</v>
      </c>
      <c r="F35" s="9">
        <v>181820</v>
      </c>
      <c r="G35" s="35">
        <f>(181818*11+1000002)/3000000*100</f>
        <v>100</v>
      </c>
      <c r="H35" s="9" t="s">
        <v>73</v>
      </c>
      <c r="I35" s="9">
        <v>181820</v>
      </c>
      <c r="J35" s="35">
        <f>(181818*11+1000002)/3000000*100</f>
        <v>100</v>
      </c>
      <c r="K35" s="9"/>
      <c r="L35" s="9"/>
    </row>
    <row r="36" s="1" customFormat="1" ht="26" customHeight="1" spans="1:12">
      <c r="A36" s="9"/>
      <c r="B36" s="33" t="s">
        <v>74</v>
      </c>
      <c r="C36" s="33"/>
      <c r="D36" s="9"/>
      <c r="E36" s="9" t="s">
        <v>74</v>
      </c>
      <c r="F36" s="9"/>
      <c r="G36" s="9"/>
      <c r="H36" s="9" t="s">
        <v>74</v>
      </c>
      <c r="I36" s="9"/>
      <c r="J36" s="9"/>
      <c r="K36" s="9"/>
      <c r="L36" s="9"/>
    </row>
    <row r="37" s="1" customFormat="1" ht="26" customHeight="1" spans="1:12">
      <c r="A37" s="9"/>
      <c r="B37" s="15" t="s">
        <v>75</v>
      </c>
      <c r="C37" s="15"/>
      <c r="D37" s="15"/>
      <c r="E37" s="15"/>
      <c r="F37" s="15"/>
      <c r="G37" s="15"/>
      <c r="H37" s="15"/>
      <c r="I37" s="15"/>
      <c r="J37" s="15"/>
      <c r="K37" s="53"/>
      <c r="L37" s="9"/>
    </row>
    <row r="38" s="1" customFormat="1" ht="26" customHeight="1" spans="1:12">
      <c r="A38" s="36" t="s">
        <v>76</v>
      </c>
      <c r="B38" s="37"/>
      <c r="C38" s="37"/>
      <c r="D38" s="37"/>
      <c r="E38" s="37"/>
      <c r="F38" s="37"/>
      <c r="G38" s="37"/>
      <c r="H38" s="37"/>
      <c r="I38" s="37"/>
      <c r="J38" s="37"/>
      <c r="K38" s="62"/>
      <c r="L38" s="29"/>
    </row>
    <row r="39" s="1" customFormat="1" ht="26" customHeight="1" spans="1:12">
      <c r="A39" s="29" t="s">
        <v>77</v>
      </c>
      <c r="B39" s="29"/>
      <c r="C39" s="29"/>
      <c r="D39" s="9" t="s">
        <v>78</v>
      </c>
      <c r="E39" s="9"/>
      <c r="F39" s="38">
        <v>43831</v>
      </c>
      <c r="G39" s="9"/>
      <c r="H39" s="9"/>
      <c r="I39" s="9" t="s">
        <v>79</v>
      </c>
      <c r="J39" s="9"/>
      <c r="K39" s="38">
        <v>43831</v>
      </c>
      <c r="L39" s="9"/>
    </row>
    <row r="40" s="1" customFormat="1" ht="26" customHeight="1" spans="1:12">
      <c r="A40" s="29"/>
      <c r="B40" s="29"/>
      <c r="C40" s="29"/>
      <c r="D40" s="9" t="s">
        <v>80</v>
      </c>
      <c r="E40" s="9"/>
      <c r="F40" s="38">
        <v>44166</v>
      </c>
      <c r="G40" s="9"/>
      <c r="H40" s="9"/>
      <c r="I40" s="9" t="s">
        <v>81</v>
      </c>
      <c r="J40" s="9"/>
      <c r="K40" s="38">
        <v>44166</v>
      </c>
      <c r="L40" s="9"/>
    </row>
    <row r="41" s="1" customFormat="1" ht="43" customHeight="1" spans="1:12">
      <c r="A41" s="29"/>
      <c r="B41" s="29"/>
      <c r="C41" s="29"/>
      <c r="D41" s="9" t="s">
        <v>82</v>
      </c>
      <c r="E41" s="9"/>
      <c r="F41" s="9"/>
      <c r="G41" s="9"/>
      <c r="H41" s="9"/>
      <c r="I41" s="9"/>
      <c r="J41" s="9"/>
      <c r="K41" s="9"/>
      <c r="L41" s="9"/>
    </row>
    <row r="42" s="1" customFormat="1" ht="26" customHeight="1" spans="1:12">
      <c r="A42" s="39" t="s">
        <v>83</v>
      </c>
      <c r="B42" s="39"/>
      <c r="C42" s="39"/>
      <c r="D42" s="39"/>
      <c r="E42" s="39"/>
      <c r="F42" s="39"/>
      <c r="G42" s="39"/>
      <c r="H42" s="39"/>
      <c r="I42" s="39"/>
      <c r="J42" s="39"/>
      <c r="K42" s="39"/>
      <c r="L42" s="63"/>
    </row>
    <row r="43" s="1" customFormat="1" ht="26" customHeight="1" spans="1:12">
      <c r="A43" s="9" t="s">
        <v>84</v>
      </c>
      <c r="B43" s="9" t="s">
        <v>85</v>
      </c>
      <c r="C43" s="9"/>
      <c r="D43" s="9"/>
      <c r="E43" s="9"/>
      <c r="F43" s="9"/>
      <c r="G43" s="10" t="s">
        <v>86</v>
      </c>
      <c r="H43" s="11"/>
      <c r="I43" s="12"/>
      <c r="J43" s="10" t="s">
        <v>87</v>
      </c>
      <c r="K43" s="12"/>
      <c r="L43" s="9"/>
    </row>
    <row r="44" s="1" customFormat="1" ht="89" customHeight="1" spans="1:12">
      <c r="A44" s="9"/>
      <c r="B44" s="10" t="s">
        <v>88</v>
      </c>
      <c r="C44" s="12"/>
      <c r="D44" s="10" t="s">
        <v>89</v>
      </c>
      <c r="E44" s="11"/>
      <c r="F44" s="12"/>
      <c r="G44" s="14" t="s">
        <v>90</v>
      </c>
      <c r="H44" s="15"/>
      <c r="I44" s="53"/>
      <c r="J44" s="10"/>
      <c r="K44" s="12"/>
      <c r="L44" s="9"/>
    </row>
    <row r="45" s="1" customFormat="1" ht="141" customHeight="1" spans="1:12">
      <c r="A45" s="9"/>
      <c r="B45" s="10" t="s">
        <v>91</v>
      </c>
      <c r="C45" s="12"/>
      <c r="D45" s="40" t="s">
        <v>92</v>
      </c>
      <c r="E45" s="41"/>
      <c r="F45" s="42"/>
      <c r="G45" s="40" t="s">
        <v>93</v>
      </c>
      <c r="H45" s="41"/>
      <c r="I45" s="42"/>
      <c r="J45" s="40" t="s">
        <v>94</v>
      </c>
      <c r="K45" s="42"/>
      <c r="L45" s="64"/>
    </row>
    <row r="46" s="1" customFormat="1" ht="26" customHeight="1" spans="1:12">
      <c r="A46" s="14" t="s">
        <v>95</v>
      </c>
      <c r="B46" s="15"/>
      <c r="C46" s="15"/>
      <c r="D46" s="15"/>
      <c r="E46" s="15"/>
      <c r="F46" s="15"/>
      <c r="G46" s="15"/>
      <c r="H46" s="15"/>
      <c r="I46" s="15"/>
      <c r="J46" s="15"/>
      <c r="K46" s="53"/>
      <c r="L46" s="9"/>
    </row>
    <row r="47" s="1" customFormat="1" ht="26" customHeight="1" spans="1:12">
      <c r="A47" s="9" t="s">
        <v>96</v>
      </c>
      <c r="B47" s="9" t="s">
        <v>97</v>
      </c>
      <c r="C47" s="9"/>
      <c r="D47" s="9" t="s">
        <v>98</v>
      </c>
      <c r="E47" s="9" t="s">
        <v>99</v>
      </c>
      <c r="F47" s="9"/>
      <c r="G47" s="9"/>
      <c r="H47" s="9"/>
      <c r="I47" s="9" t="s">
        <v>100</v>
      </c>
      <c r="J47" s="9" t="s">
        <v>101</v>
      </c>
      <c r="K47" s="9" t="s">
        <v>102</v>
      </c>
      <c r="L47" s="9"/>
    </row>
    <row r="48" s="1" customFormat="1" ht="26" customHeight="1" spans="1:12">
      <c r="A48" s="9"/>
      <c r="B48" s="9" t="s">
        <v>103</v>
      </c>
      <c r="C48" s="9"/>
      <c r="D48" s="9" t="s">
        <v>104</v>
      </c>
      <c r="E48" s="17" t="s">
        <v>105</v>
      </c>
      <c r="F48" s="17"/>
      <c r="G48" s="17"/>
      <c r="H48" s="17"/>
      <c r="I48" s="9" t="s">
        <v>106</v>
      </c>
      <c r="J48" s="9" t="s">
        <v>107</v>
      </c>
      <c r="K48" s="9"/>
      <c r="L48" s="9"/>
    </row>
    <row r="49" s="1" customFormat="1" ht="26" customHeight="1" spans="1:12">
      <c r="A49" s="9"/>
      <c r="B49" s="9"/>
      <c r="C49" s="9"/>
      <c r="D49" s="9"/>
      <c r="E49" s="17" t="s">
        <v>108</v>
      </c>
      <c r="F49" s="17"/>
      <c r="G49" s="17"/>
      <c r="H49" s="17"/>
      <c r="I49" s="9" t="s">
        <v>109</v>
      </c>
      <c r="J49" s="9" t="s">
        <v>110</v>
      </c>
      <c r="K49" s="9"/>
      <c r="L49" s="9"/>
    </row>
    <row r="50" s="1" customFormat="1" ht="26" customHeight="1" spans="1:12">
      <c r="A50" s="9"/>
      <c r="B50" s="9"/>
      <c r="C50" s="9"/>
      <c r="D50" s="9"/>
      <c r="E50" s="17" t="s">
        <v>111</v>
      </c>
      <c r="F50" s="17"/>
      <c r="G50" s="17"/>
      <c r="H50" s="17"/>
      <c r="I50" s="9" t="s">
        <v>109</v>
      </c>
      <c r="J50" s="9" t="s">
        <v>110</v>
      </c>
      <c r="K50" s="9"/>
      <c r="L50" s="9"/>
    </row>
    <row r="51" s="1" customFormat="1" ht="26" customHeight="1" spans="1:12">
      <c r="A51" s="9"/>
      <c r="B51" s="9"/>
      <c r="C51" s="9"/>
      <c r="D51" s="26" t="s">
        <v>112</v>
      </c>
      <c r="E51" s="17" t="s">
        <v>113</v>
      </c>
      <c r="F51" s="17"/>
      <c r="G51" s="17"/>
      <c r="H51" s="17"/>
      <c r="I51" s="34">
        <v>1</v>
      </c>
      <c r="J51" s="34">
        <v>1</v>
      </c>
      <c r="K51" s="34"/>
      <c r="L51" s="34"/>
    </row>
    <row r="52" s="1" customFormat="1" ht="26" customHeight="1" spans="1:12">
      <c r="A52" s="9"/>
      <c r="B52" s="9"/>
      <c r="C52" s="9"/>
      <c r="D52" s="43"/>
      <c r="E52" s="17" t="s">
        <v>114</v>
      </c>
      <c r="F52" s="17"/>
      <c r="G52" s="17"/>
      <c r="H52" s="17"/>
      <c r="I52" s="34">
        <v>1</v>
      </c>
      <c r="J52" s="34">
        <v>1</v>
      </c>
      <c r="K52" s="34"/>
      <c r="L52" s="34"/>
    </row>
    <row r="53" s="1" customFormat="1" ht="26" customHeight="1" spans="1:12">
      <c r="A53" s="9"/>
      <c r="B53" s="9"/>
      <c r="C53" s="9"/>
      <c r="D53" s="9" t="s">
        <v>115</v>
      </c>
      <c r="E53" s="17" t="s">
        <v>116</v>
      </c>
      <c r="F53" s="17"/>
      <c r="G53" s="17"/>
      <c r="H53" s="17"/>
      <c r="I53" s="34">
        <v>1</v>
      </c>
      <c r="J53" s="34">
        <v>1</v>
      </c>
      <c r="K53" s="65"/>
      <c r="L53" s="65"/>
    </row>
    <row r="54" s="1" customFormat="1" ht="26" customHeight="1" spans="1:12">
      <c r="A54" s="9"/>
      <c r="B54" s="9" t="s">
        <v>117</v>
      </c>
      <c r="C54" s="9"/>
      <c r="D54" s="9" t="s">
        <v>118</v>
      </c>
      <c r="E54" s="17"/>
      <c r="F54" s="17"/>
      <c r="G54" s="17"/>
      <c r="H54" s="17"/>
      <c r="I54" s="9"/>
      <c r="J54" s="9"/>
      <c r="K54" s="9"/>
      <c r="L54" s="9"/>
    </row>
    <row r="55" s="1" customFormat="1" ht="26" customHeight="1" spans="1:12">
      <c r="A55" s="9"/>
      <c r="B55" s="9"/>
      <c r="C55" s="9"/>
      <c r="D55" s="9" t="s">
        <v>119</v>
      </c>
      <c r="E55" s="44" t="s">
        <v>120</v>
      </c>
      <c r="F55" s="44"/>
      <c r="G55" s="44"/>
      <c r="H55" s="44"/>
      <c r="I55" s="66" t="s">
        <v>121</v>
      </c>
      <c r="J55" s="66" t="s">
        <v>121</v>
      </c>
      <c r="K55" s="9"/>
      <c r="L55" s="9"/>
    </row>
    <row r="56" s="1" customFormat="1" ht="26" customHeight="1" spans="1:12">
      <c r="A56" s="9"/>
      <c r="B56" s="9"/>
      <c r="C56" s="9"/>
      <c r="D56" s="9"/>
      <c r="E56" s="45"/>
      <c r="F56" s="45"/>
      <c r="G56" s="45"/>
      <c r="H56" s="45"/>
      <c r="I56" s="9"/>
      <c r="J56" s="9"/>
      <c r="K56" s="9"/>
      <c r="L56" s="9"/>
    </row>
    <row r="57" s="1" customFormat="1" ht="26" customHeight="1" spans="1:12">
      <c r="A57" s="9"/>
      <c r="B57" s="9"/>
      <c r="C57" s="9"/>
      <c r="D57" s="9" t="s">
        <v>122</v>
      </c>
      <c r="E57" s="17"/>
      <c r="F57" s="17"/>
      <c r="G57" s="17"/>
      <c r="H57" s="17"/>
      <c r="I57" s="9"/>
      <c r="J57" s="9"/>
      <c r="K57" s="9"/>
      <c r="L57" s="9"/>
    </row>
    <row r="58" s="1" customFormat="1" ht="26" customHeight="1" spans="1:12">
      <c r="A58" s="9"/>
      <c r="B58" s="9"/>
      <c r="C58" s="9"/>
      <c r="D58" s="9" t="s">
        <v>123</v>
      </c>
      <c r="E58" s="17"/>
      <c r="F58" s="17"/>
      <c r="G58" s="17"/>
      <c r="H58" s="17"/>
      <c r="I58" s="9"/>
      <c r="J58" s="9"/>
      <c r="K58" s="9"/>
      <c r="L58" s="9"/>
    </row>
    <row r="59" s="1" customFormat="1" ht="26" customHeight="1" spans="1:12">
      <c r="A59" s="9"/>
      <c r="B59" s="9"/>
      <c r="C59" s="9"/>
      <c r="D59" s="9"/>
      <c r="E59" s="17"/>
      <c r="F59" s="17"/>
      <c r="G59" s="17"/>
      <c r="H59" s="17"/>
      <c r="I59" s="9"/>
      <c r="J59" s="9"/>
      <c r="K59" s="9"/>
      <c r="L59" s="9"/>
    </row>
    <row r="60" s="1" customFormat="1" ht="26" customHeight="1" spans="1:12">
      <c r="A60" s="9"/>
      <c r="B60" s="9" t="s">
        <v>124</v>
      </c>
      <c r="C60" s="9"/>
      <c r="D60" s="9" t="s">
        <v>125</v>
      </c>
      <c r="E60" s="17" t="s">
        <v>126</v>
      </c>
      <c r="F60" s="17"/>
      <c r="G60" s="17"/>
      <c r="H60" s="17"/>
      <c r="I60" s="34" t="s">
        <v>127</v>
      </c>
      <c r="J60" s="34">
        <v>0.96</v>
      </c>
      <c r="K60" s="34"/>
      <c r="L60" s="34"/>
    </row>
    <row r="61" s="3" customFormat="1" ht="27" customHeight="1" spans="1:12">
      <c r="A61" s="46" t="s">
        <v>128</v>
      </c>
      <c r="B61" s="46"/>
      <c r="C61" s="46"/>
      <c r="D61" s="46"/>
      <c r="E61" s="47" t="s">
        <v>129</v>
      </c>
      <c r="F61" s="47"/>
      <c r="G61" s="46"/>
      <c r="H61" s="46" t="s">
        <v>130</v>
      </c>
      <c r="I61" s="46"/>
      <c r="J61" s="46"/>
      <c r="K61" s="46"/>
      <c r="L61" s="47"/>
    </row>
    <row r="62" s="1" customFormat="1" ht="54" customHeight="1" spans="1:12">
      <c r="A62" s="48" t="s">
        <v>131</v>
      </c>
      <c r="B62" s="48"/>
      <c r="C62" s="48"/>
      <c r="D62" s="48"/>
      <c r="E62" s="48"/>
      <c r="F62" s="48"/>
      <c r="G62" s="48"/>
      <c r="H62" s="48"/>
      <c r="I62" s="48"/>
      <c r="J62" s="48"/>
      <c r="K62" s="67"/>
      <c r="L62" s="68"/>
    </row>
    <row r="63" s="1" customFormat="1" spans="1:12">
      <c r="A63" s="49"/>
      <c r="B63" s="49"/>
      <c r="C63" s="49"/>
      <c r="D63" s="49"/>
      <c r="E63" s="49"/>
      <c r="F63" s="49"/>
      <c r="G63" s="49"/>
      <c r="H63" s="49"/>
      <c r="I63" s="49"/>
      <c r="J63" s="69"/>
      <c r="K63" s="69"/>
      <c r="L63" s="69"/>
    </row>
    <row r="64" s="1" customFormat="1" spans="1:12">
      <c r="A64" s="49"/>
      <c r="B64" s="49"/>
      <c r="C64" s="49"/>
      <c r="D64" s="49"/>
      <c r="E64" s="49"/>
      <c r="F64" s="49"/>
      <c r="G64" s="49"/>
      <c r="H64" s="49"/>
      <c r="I64" s="49"/>
      <c r="J64" s="69"/>
      <c r="K64" s="69"/>
      <c r="L64" s="69"/>
    </row>
    <row r="65" s="1" customFormat="1" spans="1:12">
      <c r="A65" s="49"/>
      <c r="B65" s="49"/>
      <c r="C65" s="49"/>
      <c r="D65" s="49"/>
      <c r="E65" s="49"/>
      <c r="F65" s="49"/>
      <c r="G65" s="49"/>
      <c r="H65" s="49"/>
      <c r="I65" s="49"/>
      <c r="J65" s="69"/>
      <c r="K65" s="69"/>
      <c r="L65" s="69"/>
    </row>
    <row r="66" s="1" customFormat="1" spans="1:12">
      <c r="A66" s="49"/>
      <c r="B66" s="49"/>
      <c r="C66" s="49"/>
      <c r="D66" s="49"/>
      <c r="E66" s="49"/>
      <c r="F66" s="49"/>
      <c r="G66" s="49"/>
      <c r="H66" s="49"/>
      <c r="I66" s="49"/>
      <c r="J66" s="69"/>
      <c r="K66" s="69"/>
      <c r="L66" s="69"/>
    </row>
    <row r="67" s="1" customFormat="1" spans="1:12">
      <c r="A67" s="49"/>
      <c r="B67" s="49"/>
      <c r="C67" s="49"/>
      <c r="D67" s="49"/>
      <c r="E67" s="49"/>
      <c r="F67" s="49"/>
      <c r="G67" s="49"/>
      <c r="H67" s="49"/>
      <c r="I67" s="49"/>
      <c r="J67" s="69"/>
      <c r="K67" s="69"/>
      <c r="L67" s="69"/>
    </row>
    <row r="68" s="1" customFormat="1" spans="1:12">
      <c r="A68" s="49"/>
      <c r="B68" s="49"/>
      <c r="C68" s="49"/>
      <c r="D68" s="49"/>
      <c r="E68" s="49"/>
      <c r="F68" s="49"/>
      <c r="G68" s="49"/>
      <c r="H68" s="49"/>
      <c r="I68" s="49"/>
      <c r="J68" s="69"/>
      <c r="K68" s="69"/>
      <c r="L68" s="69"/>
    </row>
    <row r="69" s="1" customFormat="1" spans="1:12">
      <c r="A69" s="49"/>
      <c r="B69" s="49"/>
      <c r="C69" s="49"/>
      <c r="D69" s="49"/>
      <c r="E69" s="49"/>
      <c r="F69" s="49"/>
      <c r="G69" s="49"/>
      <c r="H69" s="49"/>
      <c r="I69" s="49"/>
      <c r="J69" s="69"/>
      <c r="K69" s="69"/>
      <c r="L69" s="69"/>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7:K37"/>
    <mergeCell ref="A38:K38"/>
    <mergeCell ref="D39:E39"/>
    <mergeCell ref="F39:H39"/>
    <mergeCell ref="I39:J39"/>
    <mergeCell ref="D40:E40"/>
    <mergeCell ref="F40:H40"/>
    <mergeCell ref="I40:J40"/>
    <mergeCell ref="D41:E41"/>
    <mergeCell ref="F41:K41"/>
    <mergeCell ref="A42:K42"/>
    <mergeCell ref="B43:F43"/>
    <mergeCell ref="G43:I43"/>
    <mergeCell ref="J43:K43"/>
    <mergeCell ref="B44:C44"/>
    <mergeCell ref="D44:F44"/>
    <mergeCell ref="G44:I44"/>
    <mergeCell ref="J44:K44"/>
    <mergeCell ref="B45:C45"/>
    <mergeCell ref="D45:F45"/>
    <mergeCell ref="G45:I45"/>
    <mergeCell ref="J45:K45"/>
    <mergeCell ref="A46:K46"/>
    <mergeCell ref="B47:C47"/>
    <mergeCell ref="E47:H47"/>
    <mergeCell ref="E48:H48"/>
    <mergeCell ref="E49:H49"/>
    <mergeCell ref="E50:H50"/>
    <mergeCell ref="E51:H51"/>
    <mergeCell ref="E52:H52"/>
    <mergeCell ref="E53:H53"/>
    <mergeCell ref="E54:H54"/>
    <mergeCell ref="E55:H55"/>
    <mergeCell ref="E56:H56"/>
    <mergeCell ref="E57:H57"/>
    <mergeCell ref="E58:H58"/>
    <mergeCell ref="E59:H59"/>
    <mergeCell ref="B60:C60"/>
    <mergeCell ref="E60:H60"/>
    <mergeCell ref="A61:D61"/>
    <mergeCell ref="E61:F61"/>
    <mergeCell ref="H61:J61"/>
    <mergeCell ref="A62:J62"/>
    <mergeCell ref="A14:A37"/>
    <mergeCell ref="A43:A45"/>
    <mergeCell ref="A47:A60"/>
    <mergeCell ref="B21:B22"/>
    <mergeCell ref="C21:C22"/>
    <mergeCell ref="D21:D22"/>
    <mergeCell ref="D48:D50"/>
    <mergeCell ref="D51:D52"/>
    <mergeCell ref="D55:D56"/>
    <mergeCell ref="D58:D59"/>
    <mergeCell ref="K21:K22"/>
    <mergeCell ref="L9:L12"/>
    <mergeCell ref="B15:C16"/>
    <mergeCell ref="A39:C41"/>
    <mergeCell ref="B48:C53"/>
    <mergeCell ref="B54:C5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陈婉玲</cp:lastModifiedBy>
  <dcterms:created xsi:type="dcterms:W3CDTF">2019-03-06T13:32:00Z</dcterms:created>
  <dcterms:modified xsi:type="dcterms:W3CDTF">2021-04-09T08:09:19Z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